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3140" sheetId="4" r:id="rId1"/>
  </sheets>
  <definedNames>
    <definedName name="_xlnm.Print_Area" localSheetId="0">'0613140'!$A$1:$O$76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2" i="4" l="1"/>
  <c r="A52" i="4"/>
  <c r="N19" i="4" l="1"/>
  <c r="N26" i="4" l="1"/>
  <c r="H26" i="4"/>
  <c r="N25" i="4"/>
  <c r="N24" i="4"/>
  <c r="N22" i="4"/>
  <c r="H22" i="4"/>
  <c r="N21" i="4"/>
  <c r="H21" i="4"/>
  <c r="N20" i="4"/>
  <c r="H20" i="4"/>
  <c r="I52" i="4" l="1"/>
  <c r="C70" i="4" s="1"/>
  <c r="B70" i="4"/>
  <c r="A70" i="4"/>
  <c r="N33" i="4"/>
  <c r="H33" i="4"/>
  <c r="N32" i="4"/>
  <c r="H32" i="4"/>
  <c r="N31" i="4"/>
  <c r="H31" i="4"/>
  <c r="N29" i="4"/>
  <c r="H29" i="4"/>
  <c r="N28" i="4"/>
  <c r="H28" i="4"/>
  <c r="N27" i="4"/>
  <c r="H27" i="4"/>
</calcChain>
</file>

<file path=xl/sharedStrings.xml><?xml version="1.0" encoding="utf-8"?>
<sst xmlns="http://schemas.openxmlformats.org/spreadsheetml/2006/main" count="73" uniqueCount="63">
  <si>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</si>
  <si>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</si>
  <si>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</si>
  <si>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</si>
  <si>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</si>
  <si>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</si>
  <si>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</si>
  <si>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</si>
  <si>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</si>
  <si>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</si>
  <si>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</si>
  <si>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</si>
  <si>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</si>
  <si>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</si>
  <si>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</si>
  <si>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</si>
  <si>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</si>
  <si>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</si>
  <si>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</si>
  <si>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</si>
  <si>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</si>
  <si>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</si>
  <si>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</si>
  <si>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</si>
  <si>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</si>
  <si>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</si>
  <si>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</si>
  <si>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</si>
  <si>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</si>
  <si>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</si>
  <si>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</si>
  <si>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</si>
  <si>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</si>
  <si>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</si>
  <si>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</si>
  <si>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</si>
  <si>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</si>
  <si>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</si>
  <si>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</si>
  <si>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</si>
  <si>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</si>
  <si>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</si>
  <si>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</si>
  <si>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</si>
  <si>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</si>
  <si>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</si>
  <si>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</si>
  <si>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</si>
  <si>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</si>
  <si>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</si>
  <si>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</si>
  <si>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</si>
  <si>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</si>
  <si>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</si>
  <si>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0613140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</si>
  <si>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</si>
  <si>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</si>
  <si>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Забезпечення оздоровлення та відпочинку дітей, які потребують особливої соціальної уваги та підтримки</t>
  </si>
  <si>
    <t xml:space="preserve">Придбання путівок на оздоровлення та забезпечення відпочинком дітей, які потребують особливої соціальної уваги та підтримки </t>
  </si>
  <si>
    <t xml:space="preserve">Придбання путівок на оздоровлення та забезпечення відпочинком дітей, які потребують особливої соціальної уваги та підтримки   (відкориговано на 25 балів-збільшення у зв'язку з відсутністю показника І1) </t>
  </si>
  <si>
    <t>Середні витрати на відпочинок однієї дитини в пришкільних таборах (грн.)</t>
  </si>
  <si>
    <t>Відсоток збільшення/зменшення кількості дітей охоплених заходами з відпочинку, порівняно з запланованим в минулому році, %</t>
  </si>
  <si>
    <t>Питома вага дітей, охоплених оздоровленням та відпочинком, у загальній кількості дітей в м.Вінниця,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</si>
</sst>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10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35</xdr:row>
      <xdr:rowOff>171450</xdr:rowOff>
    </xdr:from>
    <xdr:to>
      <xdr:col>4</xdr:col>
      <xdr:colOff>378644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35</xdr:row>
      <xdr:rowOff>161926</xdr:rowOff>
    </xdr:from>
    <xdr:to>
      <xdr:col>11</xdr:col>
      <xdr:colOff>228601</xdr:colOff>
      <xdr:row>38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2</xdr:col>
      <xdr:colOff>238125</xdr:colOff>
      <xdr:row>43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9663113"/>
          <a:ext cx="1283811" cy="502988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45</xdr:row>
      <xdr:rowOff>152400</xdr:rowOff>
    </xdr:from>
    <xdr:to>
      <xdr:col>3</xdr:col>
      <xdr:colOff>0</xdr:colOff>
      <xdr:row>50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9644063"/>
          <a:ext cx="1612106" cy="588168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9663113"/>
          <a:ext cx="915405" cy="507212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140994" y="9644063"/>
          <a:ext cx="1273576" cy="49053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55</xdr:row>
      <xdr:rowOff>-1</xdr:rowOff>
    </xdr:from>
    <xdr:to>
      <xdr:col>7</xdr:col>
      <xdr:colOff>404812</xdr:colOff>
      <xdr:row>57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9663113"/>
          <a:ext cx="1283811" cy="502988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9663113"/>
          <a:ext cx="915405" cy="507212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140994" y="9644063"/>
          <a:ext cx="1273576" cy="490537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9663113"/>
          <a:ext cx="1283811" cy="502988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9663113"/>
          <a:ext cx="915405" cy="507212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140994" y="9644063"/>
          <a:ext cx="1273576" cy="490537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topLeftCell="A23" zoomScale="80" zoomScaleNormal="100" zoomScaleSheetLayoutView="80" workbookViewId="0">
      <selection activeCell="S23" sqref="S23"/>
    </sheetView>
  </sheetViews>
  <sheetFormatPr defaultRowHeight="15" x14ac:dyDescent="0.25"/>
  <cols>
    <col min="1" max="1" width="22" customWidth="1"/>
    <col min="2" max="2" width="13.28515625" customWidth="1"/>
    <col min="3" max="3" width="14.140625" customWidth="1"/>
    <col min="4" max="4" width="7.7109375" customWidth="1"/>
    <col min="5" max="5" width="8.28515625" customWidth="1"/>
  </cols>
  <sheetData>
    <row r="1" spans="1:17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15.75" x14ac:dyDescent="0.25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54</v>
      </c>
      <c r="C10" s="5" t="s">
        <v>55</v>
      </c>
      <c r="D10" s="67" t="s">
        <v>56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15"/>
      <c r="Q10" s="15"/>
    </row>
    <row r="11" spans="1:17" x14ac:dyDescent="0.25">
      <c r="A11" s="13" t="s">
        <v>45</v>
      </c>
      <c r="C11" s="18" t="s">
        <v>14</v>
      </c>
      <c r="D11" s="68" t="s">
        <v>46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69" t="s">
        <v>57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0" t="s">
        <v>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7" x14ac:dyDescent="0.25">
      <c r="A16" s="71" t="s">
        <v>15</v>
      </c>
      <c r="B16" s="72" t="s">
        <v>3</v>
      </c>
      <c r="C16" s="72"/>
      <c r="D16" s="72" t="s">
        <v>4</v>
      </c>
      <c r="E16" s="72"/>
      <c r="F16" s="72"/>
      <c r="G16" s="72"/>
      <c r="H16" s="72"/>
      <c r="I16" s="72"/>
      <c r="J16" s="72" t="s">
        <v>5</v>
      </c>
      <c r="K16" s="72"/>
      <c r="L16" s="72"/>
      <c r="M16" s="72"/>
      <c r="N16" s="72"/>
      <c r="O16" s="72"/>
    </row>
    <row r="17" spans="1:15" x14ac:dyDescent="0.25">
      <c r="A17" s="71"/>
      <c r="B17" s="72"/>
      <c r="C17" s="72"/>
      <c r="D17" s="72" t="s">
        <v>6</v>
      </c>
      <c r="E17" s="72"/>
      <c r="F17" s="72" t="s">
        <v>7</v>
      </c>
      <c r="G17" s="72"/>
      <c r="H17" s="72" t="s">
        <v>8</v>
      </c>
      <c r="I17" s="72"/>
      <c r="J17" s="72" t="s">
        <v>6</v>
      </c>
      <c r="K17" s="72"/>
      <c r="L17" s="72" t="s">
        <v>7</v>
      </c>
      <c r="M17" s="72"/>
      <c r="N17" s="72" t="s">
        <v>8</v>
      </c>
      <c r="O17" s="72"/>
    </row>
    <row r="18" spans="1:15" x14ac:dyDescent="0.25">
      <c r="A18" s="53" t="s">
        <v>58</v>
      </c>
      <c r="B18" s="40" t="s">
        <v>9</v>
      </c>
      <c r="C18" s="40"/>
      <c r="D18" s="48"/>
      <c r="E18" s="48"/>
      <c r="F18" s="48"/>
      <c r="G18" s="48"/>
      <c r="H18" s="49"/>
      <c r="I18" s="49"/>
      <c r="J18" s="48"/>
      <c r="K18" s="48"/>
      <c r="L18" s="48"/>
      <c r="M18" s="48"/>
      <c r="N18" s="49"/>
      <c r="O18" s="49"/>
    </row>
    <row r="19" spans="1:15" ht="48.75" customHeight="1" x14ac:dyDescent="0.25">
      <c r="A19" s="53"/>
      <c r="B19" s="44" t="s">
        <v>60</v>
      </c>
      <c r="C19" s="44"/>
      <c r="D19" s="46"/>
      <c r="E19" s="46"/>
      <c r="F19" s="46"/>
      <c r="G19" s="46"/>
      <c r="H19" s="39">
        <v>0</v>
      </c>
      <c r="I19" s="39"/>
      <c r="J19" s="38">
        <v>413.28</v>
      </c>
      <c r="K19" s="38"/>
      <c r="L19" s="38">
        <v>413.28</v>
      </c>
      <c r="M19" s="38"/>
      <c r="N19" s="39">
        <f>L19/J19*100</f>
        <v>100</v>
      </c>
      <c r="O19" s="39"/>
    </row>
    <row r="20" spans="1:15" ht="26.25" hidden="1" customHeight="1" x14ac:dyDescent="0.25">
      <c r="A20" s="53"/>
      <c r="B20" s="44"/>
      <c r="C20" s="44"/>
      <c r="D20" s="46"/>
      <c r="E20" s="46"/>
      <c r="F20" s="46"/>
      <c r="G20" s="46"/>
      <c r="H20" s="50" t="e">
        <f>F20/D20*100</f>
        <v>#DIV/0!</v>
      </c>
      <c r="I20" s="50"/>
      <c r="J20" s="38"/>
      <c r="K20" s="38"/>
      <c r="L20" s="38"/>
      <c r="M20" s="38"/>
      <c r="N20" s="39" t="e">
        <f>L20/J20*100</f>
        <v>#DIV/0!</v>
      </c>
      <c r="O20" s="39"/>
    </row>
    <row r="21" spans="1:15" ht="26.25" hidden="1" customHeight="1" x14ac:dyDescent="0.25">
      <c r="A21" s="53"/>
      <c r="B21" s="44"/>
      <c r="C21" s="44"/>
      <c r="D21" s="46"/>
      <c r="E21" s="46"/>
      <c r="F21" s="46"/>
      <c r="G21" s="46"/>
      <c r="H21" s="50" t="e">
        <f>F21/D21*100</f>
        <v>#DIV/0!</v>
      </c>
      <c r="I21" s="50"/>
      <c r="J21" s="38"/>
      <c r="K21" s="38"/>
      <c r="L21" s="38"/>
      <c r="M21" s="38"/>
      <c r="N21" s="39" t="e">
        <f>L21/J21*100</f>
        <v>#DIV/0!</v>
      </c>
      <c r="O21" s="39"/>
    </row>
    <row r="22" spans="1:15" ht="26.25" hidden="1" customHeight="1" x14ac:dyDescent="0.25">
      <c r="A22" s="53"/>
      <c r="B22" s="44"/>
      <c r="C22" s="44"/>
      <c r="D22" s="46"/>
      <c r="E22" s="46"/>
      <c r="F22" s="46"/>
      <c r="G22" s="46"/>
      <c r="H22" s="50" t="e">
        <f>F22/D22*100</f>
        <v>#DIV/0!</v>
      </c>
      <c r="I22" s="50"/>
      <c r="J22" s="38"/>
      <c r="K22" s="38"/>
      <c r="L22" s="38"/>
      <c r="M22" s="38"/>
      <c r="N22" s="39" t="e">
        <f>L22/J22*100</f>
        <v>#DIV/0!</v>
      </c>
      <c r="O22" s="39"/>
    </row>
    <row r="23" spans="1:15" ht="16.149999999999999" customHeight="1" x14ac:dyDescent="0.25">
      <c r="A23" s="53"/>
      <c r="B23" s="40" t="s">
        <v>10</v>
      </c>
      <c r="C23" s="40"/>
      <c r="D23" s="48"/>
      <c r="E23" s="48"/>
      <c r="F23" s="48"/>
      <c r="G23" s="48"/>
      <c r="H23" s="49"/>
      <c r="I23" s="49"/>
      <c r="J23" s="51"/>
      <c r="K23" s="51"/>
      <c r="L23" s="51"/>
      <c r="M23" s="51"/>
      <c r="N23" s="52"/>
      <c r="O23" s="52"/>
    </row>
    <row r="24" spans="1:15" ht="80.25" customHeight="1" x14ac:dyDescent="0.25">
      <c r="A24" s="53"/>
      <c r="B24" s="44" t="s">
        <v>61</v>
      </c>
      <c r="C24" s="44"/>
      <c r="D24" s="45"/>
      <c r="E24" s="45"/>
      <c r="F24" s="45"/>
      <c r="G24" s="45"/>
      <c r="H24" s="39">
        <v>0</v>
      </c>
      <c r="I24" s="39"/>
      <c r="J24" s="45">
        <v>96</v>
      </c>
      <c r="K24" s="45"/>
      <c r="L24" s="45">
        <v>96</v>
      </c>
      <c r="M24" s="45"/>
      <c r="N24" s="39">
        <f t="shared" ref="N24:N26" si="0">L24/J24*100</f>
        <v>100</v>
      </c>
      <c r="O24" s="39"/>
    </row>
    <row r="25" spans="1:15" ht="60.75" customHeight="1" x14ac:dyDescent="0.25">
      <c r="A25" s="53"/>
      <c r="B25" s="44" t="s">
        <v>62</v>
      </c>
      <c r="C25" s="44"/>
      <c r="D25" s="46"/>
      <c r="E25" s="46"/>
      <c r="F25" s="46"/>
      <c r="G25" s="46"/>
      <c r="H25" s="39">
        <v>0</v>
      </c>
      <c r="I25" s="39"/>
      <c r="J25" s="39">
        <v>12</v>
      </c>
      <c r="K25" s="39"/>
      <c r="L25" s="39">
        <v>12</v>
      </c>
      <c r="M25" s="39"/>
      <c r="N25" s="39">
        <f t="shared" si="0"/>
        <v>100</v>
      </c>
      <c r="O25" s="39"/>
    </row>
    <row r="26" spans="1:15" ht="26.25" hidden="1" customHeight="1" x14ac:dyDescent="0.25">
      <c r="A26" s="53"/>
      <c r="B26" s="44"/>
      <c r="C26" s="44"/>
      <c r="D26" s="46"/>
      <c r="E26" s="46"/>
      <c r="F26" s="46"/>
      <c r="G26" s="46"/>
      <c r="H26" s="39" t="e">
        <f t="shared" ref="H26:H29" si="1">F26/D26*100</f>
        <v>#DIV/0!</v>
      </c>
      <c r="I26" s="39"/>
      <c r="J26" s="39"/>
      <c r="K26" s="39"/>
      <c r="L26" s="39"/>
      <c r="M26" s="39"/>
      <c r="N26" s="39" t="e">
        <f t="shared" si="0"/>
        <v>#DIV/0!</v>
      </c>
      <c r="O26" s="39"/>
    </row>
    <row r="27" spans="1:15" ht="26.25" hidden="1" customHeight="1" x14ac:dyDescent="0.25">
      <c r="A27" s="64"/>
      <c r="B27" s="44"/>
      <c r="C27" s="44"/>
      <c r="D27" s="50"/>
      <c r="E27" s="50"/>
      <c r="F27" s="50"/>
      <c r="G27" s="50"/>
      <c r="H27" s="50" t="e">
        <f t="shared" si="1"/>
        <v>#DIV/0!</v>
      </c>
      <c r="I27" s="50"/>
      <c r="J27" s="38"/>
      <c r="K27" s="38"/>
      <c r="L27" s="38"/>
      <c r="M27" s="38"/>
      <c r="N27" s="39" t="e">
        <f>L27/J27*100</f>
        <v>#DIV/0!</v>
      </c>
      <c r="O27" s="39"/>
    </row>
    <row r="28" spans="1:15" ht="26.25" hidden="1" customHeight="1" x14ac:dyDescent="0.25">
      <c r="A28" s="64"/>
      <c r="B28" s="44"/>
      <c r="C28" s="44"/>
      <c r="D28" s="50"/>
      <c r="E28" s="50"/>
      <c r="F28" s="50"/>
      <c r="G28" s="50"/>
      <c r="H28" s="50" t="e">
        <f t="shared" si="1"/>
        <v>#DIV/0!</v>
      </c>
      <c r="I28" s="50"/>
      <c r="J28" s="38"/>
      <c r="K28" s="38"/>
      <c r="L28" s="38"/>
      <c r="M28" s="38"/>
      <c r="N28" s="39" t="e">
        <f>L28/J28*100</f>
        <v>#DIV/0!</v>
      </c>
      <c r="O28" s="39"/>
    </row>
    <row r="29" spans="1:15" ht="26.25" hidden="1" customHeight="1" x14ac:dyDescent="0.25">
      <c r="A29" s="64"/>
      <c r="B29" s="44"/>
      <c r="C29" s="44"/>
      <c r="D29" s="50"/>
      <c r="E29" s="50"/>
      <c r="F29" s="50"/>
      <c r="G29" s="50"/>
      <c r="H29" s="50" t="e">
        <f t="shared" si="1"/>
        <v>#DIV/0!</v>
      </c>
      <c r="I29" s="50"/>
      <c r="J29" s="38"/>
      <c r="K29" s="38"/>
      <c r="L29" s="38"/>
      <c r="M29" s="38"/>
      <c r="N29" s="39" t="e">
        <f>L29/J29*100</f>
        <v>#DIV/0!</v>
      </c>
      <c r="O29" s="39"/>
    </row>
    <row r="30" spans="1:15" ht="26.25" hidden="1" customHeight="1" x14ac:dyDescent="0.25">
      <c r="A30" s="64"/>
      <c r="B30" s="40" t="s">
        <v>10</v>
      </c>
      <c r="C30" s="40"/>
      <c r="D30" s="65"/>
      <c r="E30" s="65"/>
      <c r="F30" s="65"/>
      <c r="G30" s="65"/>
      <c r="H30" s="49"/>
      <c r="I30" s="49"/>
      <c r="J30" s="51"/>
      <c r="K30" s="51"/>
      <c r="L30" s="51"/>
      <c r="M30" s="51"/>
      <c r="N30" s="52"/>
      <c r="O30" s="52"/>
    </row>
    <row r="31" spans="1:15" ht="26.25" hidden="1" customHeight="1" x14ac:dyDescent="0.25">
      <c r="A31" s="64"/>
      <c r="B31" s="44"/>
      <c r="C31" s="44"/>
      <c r="D31" s="50"/>
      <c r="E31" s="50"/>
      <c r="F31" s="50"/>
      <c r="G31" s="50"/>
      <c r="H31" s="39" t="e">
        <f>F31/D31*100</f>
        <v>#DIV/0!</v>
      </c>
      <c r="I31" s="39"/>
      <c r="J31" s="39"/>
      <c r="K31" s="39"/>
      <c r="L31" s="39"/>
      <c r="M31" s="39"/>
      <c r="N31" s="39" t="e">
        <f t="shared" ref="N31:N33" si="2">L31/J31*100</f>
        <v>#DIV/0!</v>
      </c>
      <c r="O31" s="39"/>
    </row>
    <row r="32" spans="1:15" ht="3.6" hidden="1" customHeight="1" x14ac:dyDescent="0.25">
      <c r="A32" s="64"/>
      <c r="B32" s="44"/>
      <c r="C32" s="44"/>
      <c r="D32" s="50"/>
      <c r="E32" s="50"/>
      <c r="F32" s="50"/>
      <c r="G32" s="50"/>
      <c r="H32" s="39" t="e">
        <f>F32/D32*100</f>
        <v>#DIV/0!</v>
      </c>
      <c r="I32" s="39"/>
      <c r="J32" s="39"/>
      <c r="K32" s="39"/>
      <c r="L32" s="39"/>
      <c r="M32" s="39"/>
      <c r="N32" s="39" t="e">
        <f t="shared" si="2"/>
        <v>#DIV/0!</v>
      </c>
      <c r="O32" s="39"/>
    </row>
    <row r="33" spans="1:15" ht="0.75" customHeight="1" x14ac:dyDescent="0.25">
      <c r="A33" s="64"/>
      <c r="B33" s="44"/>
      <c r="C33" s="44"/>
      <c r="D33" s="50"/>
      <c r="E33" s="50"/>
      <c r="F33" s="50"/>
      <c r="G33" s="50"/>
      <c r="H33" s="39" t="e">
        <f>F33/D33*100</f>
        <v>#DIV/0!</v>
      </c>
      <c r="I33" s="39"/>
      <c r="J33" s="39"/>
      <c r="K33" s="39"/>
      <c r="L33" s="39"/>
      <c r="M33" s="39"/>
      <c r="N33" s="39" t="e">
        <f t="shared" si="2"/>
        <v>#DIV/0!</v>
      </c>
      <c r="O33" s="39"/>
    </row>
    <row r="35" spans="1:15" ht="21" x14ac:dyDescent="0.35">
      <c r="A35" s="24" t="s">
        <v>16</v>
      </c>
    </row>
    <row r="36" spans="1:15" ht="30" customHeight="1" x14ac:dyDescent="0.25">
      <c r="A36" s="60" t="s">
        <v>18</v>
      </c>
      <c r="B36" s="60"/>
      <c r="C36" s="60"/>
      <c r="D36" s="60"/>
      <c r="E36" s="60"/>
      <c r="F36" s="60"/>
      <c r="G36" s="61" t="s">
        <v>17</v>
      </c>
      <c r="H36" s="61"/>
      <c r="I36" s="61"/>
      <c r="J36" s="61"/>
      <c r="K36" s="61"/>
      <c r="L36" s="61"/>
      <c r="M36" s="61"/>
      <c r="N36" s="61"/>
      <c r="O36" s="61"/>
    </row>
    <row r="40" spans="1:15" x14ac:dyDescent="0.25">
      <c r="A40" s="22" t="s">
        <v>19</v>
      </c>
    </row>
    <row r="41" spans="1:15" ht="18" x14ac:dyDescent="0.25">
      <c r="H41" s="62" t="s">
        <v>20</v>
      </c>
      <c r="I41" s="62"/>
      <c r="J41" s="62"/>
      <c r="K41" s="63" t="s">
        <v>21</v>
      </c>
      <c r="L41" s="62"/>
      <c r="M41" s="62"/>
    </row>
    <row r="42" spans="1:15" ht="18.75" x14ac:dyDescent="0.3">
      <c r="H42" s="54" t="s">
        <v>22</v>
      </c>
      <c r="I42" s="54"/>
      <c r="J42" s="54"/>
      <c r="K42" s="55">
        <v>0</v>
      </c>
      <c r="L42" s="54"/>
      <c r="M42" s="54"/>
    </row>
    <row r="43" spans="1:15" ht="18.75" x14ac:dyDescent="0.3">
      <c r="H43" s="54" t="s">
        <v>23</v>
      </c>
      <c r="I43" s="54"/>
      <c r="J43" s="54"/>
      <c r="K43" s="55">
        <v>15</v>
      </c>
      <c r="L43" s="54"/>
      <c r="M43" s="54"/>
    </row>
    <row r="44" spans="1:15" ht="18.75" x14ac:dyDescent="0.3">
      <c r="H44" s="54" t="s">
        <v>24</v>
      </c>
      <c r="I44" s="54"/>
      <c r="J44" s="54"/>
      <c r="K44" s="55">
        <v>25</v>
      </c>
      <c r="L44" s="54"/>
      <c r="M44" s="54"/>
    </row>
    <row r="46" spans="1:15" hidden="1" x14ac:dyDescent="0.25"/>
    <row r="47" spans="1:15" ht="4.5" customHeight="1" x14ac:dyDescent="0.25">
      <c r="A47" s="82"/>
      <c r="B47" s="82"/>
      <c r="C47" s="85"/>
      <c r="D47" s="86"/>
      <c r="E47" s="56" t="s">
        <v>25</v>
      </c>
      <c r="F47" s="56"/>
      <c r="G47" s="56"/>
      <c r="H47" s="56"/>
      <c r="I47" s="91" t="s">
        <v>44</v>
      </c>
      <c r="J47" s="92" t="s">
        <v>42</v>
      </c>
      <c r="K47" s="93"/>
      <c r="L47" s="93"/>
      <c r="M47" s="93"/>
      <c r="N47" s="93"/>
      <c r="O47" s="94"/>
    </row>
    <row r="48" spans="1:15" x14ac:dyDescent="0.25">
      <c r="A48" s="83"/>
      <c r="B48" s="83"/>
      <c r="C48" s="87"/>
      <c r="D48" s="88"/>
      <c r="E48" s="56"/>
      <c r="F48" s="56"/>
      <c r="G48" s="56"/>
      <c r="H48" s="56"/>
      <c r="I48" s="91"/>
      <c r="J48" s="95"/>
      <c r="K48" s="96"/>
      <c r="L48" s="96"/>
      <c r="M48" s="96"/>
      <c r="N48" s="96"/>
      <c r="O48" s="97"/>
    </row>
    <row r="49" spans="1:15" ht="15.75" customHeight="1" x14ac:dyDescent="0.25">
      <c r="A49" s="84"/>
      <c r="B49" s="84"/>
      <c r="C49" s="89"/>
      <c r="D49" s="90"/>
      <c r="E49" s="56"/>
      <c r="F49" s="56"/>
      <c r="G49" s="56"/>
      <c r="H49" s="56"/>
      <c r="I49" s="91"/>
      <c r="J49" s="98"/>
      <c r="K49" s="99"/>
      <c r="L49" s="99"/>
      <c r="M49" s="99"/>
      <c r="N49" s="99"/>
      <c r="O49" s="100"/>
    </row>
    <row r="50" spans="1:15" ht="8.25" customHeight="1" x14ac:dyDescent="0.25"/>
    <row r="51" spans="1:15" ht="18.75" x14ac:dyDescent="0.3">
      <c r="A51" s="35"/>
      <c r="B51" s="35"/>
      <c r="C51" s="57"/>
      <c r="D51" s="57"/>
      <c r="E51" s="58"/>
      <c r="F51" s="58"/>
      <c r="G51" s="59"/>
      <c r="H51" s="59"/>
      <c r="I51" s="37"/>
      <c r="J51" s="71" t="s">
        <v>43</v>
      </c>
      <c r="K51" s="71"/>
      <c r="L51" s="71"/>
      <c r="M51" s="71"/>
      <c r="N51" s="71"/>
      <c r="O51" s="71"/>
    </row>
    <row r="52" spans="1:15" ht="71.25" customHeight="1" x14ac:dyDescent="0.25">
      <c r="A52" s="29">
        <f>N19/1</f>
        <v>100</v>
      </c>
      <c r="B52" s="29">
        <f>(N24+N25)/2</f>
        <v>100</v>
      </c>
      <c r="C52" s="76">
        <v>0</v>
      </c>
      <c r="D52" s="76"/>
      <c r="E52" s="77">
        <v>0</v>
      </c>
      <c r="F52" s="77"/>
      <c r="G52" s="78">
        <v>25</v>
      </c>
      <c r="H52" s="78"/>
      <c r="I52" s="30">
        <f>A52+B52+G52</f>
        <v>225</v>
      </c>
      <c r="J52" s="79" t="s">
        <v>59</v>
      </c>
      <c r="K52" s="80"/>
      <c r="L52" s="80"/>
      <c r="M52" s="80"/>
      <c r="N52" s="80"/>
      <c r="O52" s="81"/>
    </row>
    <row r="54" spans="1:15" ht="21" x14ac:dyDescent="0.35">
      <c r="A54" s="24" t="s">
        <v>26</v>
      </c>
    </row>
    <row r="55" spans="1:15" ht="36.75" customHeight="1" x14ac:dyDescent="0.25">
      <c r="A55" s="106" t="s">
        <v>27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</row>
    <row r="59" spans="1:15" ht="18.75" x14ac:dyDescent="0.3">
      <c r="A59" s="23" t="s">
        <v>28</v>
      </c>
    </row>
    <row r="60" spans="1:15" ht="15.75" customHeight="1" x14ac:dyDescent="0.25">
      <c r="A60" s="107" t="s">
        <v>29</v>
      </c>
      <c r="B60" s="107"/>
      <c r="C60" s="107"/>
      <c r="D60" s="107"/>
      <c r="E60" s="107" t="s">
        <v>30</v>
      </c>
      <c r="F60" s="107"/>
      <c r="G60" s="107"/>
      <c r="H60" s="107"/>
    </row>
    <row r="61" spans="1:15" ht="15.75" customHeight="1" x14ac:dyDescent="0.25">
      <c r="A61" s="47" t="s">
        <v>31</v>
      </c>
      <c r="B61" s="47"/>
      <c r="C61" s="47"/>
      <c r="D61" s="47"/>
      <c r="E61" s="47" t="s">
        <v>32</v>
      </c>
      <c r="F61" s="47"/>
      <c r="G61" s="47"/>
      <c r="H61" s="47"/>
    </row>
    <row r="62" spans="1:15" ht="15.75" customHeight="1" x14ac:dyDescent="0.25">
      <c r="A62" s="47" t="s">
        <v>33</v>
      </c>
      <c r="B62" s="47"/>
      <c r="C62" s="47"/>
      <c r="D62" s="47"/>
      <c r="E62" s="47" t="s">
        <v>34</v>
      </c>
      <c r="F62" s="47"/>
      <c r="G62" s="47"/>
      <c r="H62" s="47"/>
    </row>
    <row r="63" spans="1:15" ht="15.75" customHeight="1" x14ac:dyDescent="0.25">
      <c r="A63" s="47" t="s">
        <v>35</v>
      </c>
      <c r="B63" s="47"/>
      <c r="C63" s="47"/>
      <c r="D63" s="47"/>
      <c r="E63" s="47" t="s">
        <v>36</v>
      </c>
      <c r="F63" s="47"/>
      <c r="G63" s="47"/>
      <c r="H63" s="47"/>
    </row>
    <row r="64" spans="1:15" x14ac:dyDescent="0.25">
      <c r="A64" t="s">
        <v>41</v>
      </c>
    </row>
    <row r="66" spans="1:15" ht="39.75" customHeight="1" x14ac:dyDescent="0.35">
      <c r="A66" s="102" t="s">
        <v>53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</row>
    <row r="68" spans="1:15" ht="15" customHeight="1" x14ac:dyDescent="0.25">
      <c r="A68" s="103" t="s">
        <v>37</v>
      </c>
      <c r="B68" s="103" t="s">
        <v>38</v>
      </c>
      <c r="C68" s="104" t="s">
        <v>39</v>
      </c>
      <c r="D68" s="105" t="s">
        <v>29</v>
      </c>
      <c r="E68" s="105"/>
      <c r="F68" s="105"/>
      <c r="G68" s="105"/>
      <c r="H68" s="105"/>
      <c r="I68" s="105"/>
    </row>
    <row r="69" spans="1:15" ht="15" customHeight="1" x14ac:dyDescent="0.25">
      <c r="A69" s="103"/>
      <c r="B69" s="103"/>
      <c r="C69" s="104"/>
      <c r="D69" s="105"/>
      <c r="E69" s="105"/>
      <c r="F69" s="105"/>
      <c r="G69" s="105"/>
      <c r="H69" s="105"/>
      <c r="I69" s="105"/>
    </row>
    <row r="70" spans="1:15" ht="24" customHeight="1" x14ac:dyDescent="0.25">
      <c r="A70" s="28" t="str">
        <f>A10</f>
        <v>0613140</v>
      </c>
      <c r="B70" s="27" t="str">
        <f>C10</f>
        <v>1040</v>
      </c>
      <c r="C70" s="36">
        <f>I52</f>
        <v>225</v>
      </c>
      <c r="D70" s="101" t="s">
        <v>31</v>
      </c>
      <c r="E70" s="101"/>
      <c r="F70" s="101"/>
      <c r="G70" s="101"/>
      <c r="H70" s="101"/>
      <c r="I70" s="101"/>
    </row>
    <row r="71" spans="1:15" ht="33" customHeight="1" x14ac:dyDescent="0.25"/>
    <row r="72" spans="1:15" ht="57.6" customHeight="1" x14ac:dyDescent="0.25">
      <c r="A72" s="73" t="s">
        <v>48</v>
      </c>
      <c r="B72" s="74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  <row r="73" spans="1:15" ht="32.25" customHeight="1" x14ac:dyDescent="0.3">
      <c r="A73" s="26"/>
    </row>
    <row r="74" spans="1:15" s="32" customFormat="1" ht="18" customHeight="1" x14ac:dyDescent="0.25">
      <c r="A74" s="41" t="s">
        <v>49</v>
      </c>
      <c r="B74" s="41"/>
      <c r="C74" s="41"/>
      <c r="D74" s="34"/>
      <c r="E74" s="34"/>
      <c r="F74" s="34"/>
      <c r="G74" s="34"/>
      <c r="H74" s="34"/>
      <c r="I74" s="34"/>
      <c r="J74" s="34"/>
      <c r="K74" s="42" t="s">
        <v>50</v>
      </c>
      <c r="L74" s="42"/>
      <c r="M74" s="34"/>
      <c r="N74" s="34"/>
      <c r="O74" s="34"/>
    </row>
    <row r="75" spans="1:15" s="32" customFormat="1" ht="16.5" customHeight="1" x14ac:dyDescent="0.25">
      <c r="A75" s="33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</row>
    <row r="76" spans="1:15" s="32" customFormat="1" x14ac:dyDescent="0.25">
      <c r="A76" s="32" t="s">
        <v>40</v>
      </c>
      <c r="K76" s="43" t="s">
        <v>51</v>
      </c>
      <c r="L76" s="43"/>
    </row>
  </sheetData>
  <mergeCells count="174">
    <mergeCell ref="A72:B72"/>
    <mergeCell ref="C72:O72"/>
    <mergeCell ref="C52:D52"/>
    <mergeCell ref="E52:F52"/>
    <mergeCell ref="G52:H52"/>
    <mergeCell ref="J52:O52"/>
    <mergeCell ref="A47:A49"/>
    <mergeCell ref="B47:B49"/>
    <mergeCell ref="C47:D49"/>
    <mergeCell ref="I47:I49"/>
    <mergeCell ref="J47:O49"/>
    <mergeCell ref="J51:O51"/>
    <mergeCell ref="D70:I70"/>
    <mergeCell ref="A63:D63"/>
    <mergeCell ref="E63:H63"/>
    <mergeCell ref="A66:O66"/>
    <mergeCell ref="A68:A69"/>
    <mergeCell ref="B68:B69"/>
    <mergeCell ref="C68:C69"/>
    <mergeCell ref="D68:I69"/>
    <mergeCell ref="A55:O55"/>
    <mergeCell ref="A60:D60"/>
    <mergeCell ref="E60:H60"/>
    <mergeCell ref="A61:D61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H43:J43"/>
    <mergeCell ref="K43:M43"/>
    <mergeCell ref="H44:J44"/>
    <mergeCell ref="K44:M44"/>
    <mergeCell ref="E47:H49"/>
    <mergeCell ref="C51:D51"/>
    <mergeCell ref="E51:F51"/>
    <mergeCell ref="G51:H51"/>
    <mergeCell ref="N33:O33"/>
    <mergeCell ref="A36:F36"/>
    <mergeCell ref="G36:O36"/>
    <mergeCell ref="H41:J41"/>
    <mergeCell ref="K41:M41"/>
    <mergeCell ref="H42:J42"/>
    <mergeCell ref="K42:M42"/>
    <mergeCell ref="B33:C33"/>
    <mergeCell ref="D33:E33"/>
    <mergeCell ref="F33:G33"/>
    <mergeCell ref="H33:I33"/>
    <mergeCell ref="J33:K33"/>
    <mergeCell ref="L33:M33"/>
    <mergeCell ref="A27:A33"/>
    <mergeCell ref="N31:O31"/>
    <mergeCell ref="B32:C32"/>
    <mergeCell ref="J23:K23"/>
    <mergeCell ref="L23:M23"/>
    <mergeCell ref="N23:O23"/>
    <mergeCell ref="B22:C22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25:E25"/>
    <mergeCell ref="F25:G25"/>
    <mergeCell ref="H25:I25"/>
    <mergeCell ref="D23:E23"/>
    <mergeCell ref="F23:G23"/>
    <mergeCell ref="H23:I23"/>
    <mergeCell ref="D22:E22"/>
    <mergeCell ref="F22:G22"/>
    <mergeCell ref="H22:I22"/>
    <mergeCell ref="J26:K26"/>
    <mergeCell ref="L26:M26"/>
    <mergeCell ref="N24:O24"/>
    <mergeCell ref="B25:C25"/>
    <mergeCell ref="E61:H61"/>
    <mergeCell ref="A62:D62"/>
    <mergeCell ref="E62:H62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N22:O22"/>
    <mergeCell ref="B23:C23"/>
    <mergeCell ref="A74:C74"/>
    <mergeCell ref="K74:L74"/>
    <mergeCell ref="K76:L76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J22:K22"/>
    <mergeCell ref="L22:M22"/>
    <mergeCell ref="N26:O26"/>
    <mergeCell ref="B26:C26"/>
    <mergeCell ref="D26:E26"/>
    <mergeCell ref="F26:G26"/>
    <mergeCell ref="H26:I26"/>
  </mergeCells>
  <pageMargins left="0.7" right="0.7" top="0.75" bottom="0.75" header="0.3" footer="0.3"/>
  <pageSetup paperSize="9" scale="80" orientation="landscape" r:id="rId1"/>
  <rowBreaks count="2" manualBreakCount="2">
    <brk id="34" max="14" man="1"/>
    <brk id="6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0613140</vt:lpstr>
      <vt:lpstr>'0613140'!Область_печати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2022-03-15T12:18:43Z</dcterms:modified>
</cp:coreProperties>
</file>